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5B683B49-D512-4F84-9705-2C0D2F148C5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List1!$A$1:$F$62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1" i="1" l="1"/>
  <c r="F54" i="1" s="1"/>
  <c r="F57" i="1" l="1"/>
  <c r="E60" i="1" s="1"/>
  <c r="E61" i="1" l="1"/>
  <c r="E62" i="1" s="1"/>
</calcChain>
</file>

<file path=xl/sharedStrings.xml><?xml version="1.0" encoding="utf-8"?>
<sst xmlns="http://schemas.openxmlformats.org/spreadsheetml/2006/main" count="54" uniqueCount="49">
  <si>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</si>
  <si>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</si>
  <si>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</si>
  <si>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</si>
  <si>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</si>
  <si>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</si>
  <si>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</si>
  <si>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</si>
  <si>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</si>
  <si>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</si>
  <si>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</si>
  <si>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</si>
  <si>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</si>
  <si>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</si>
  <si>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</si>
  <si>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</si>
  <si>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</si>
  <si>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</si>
  <si>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</si>
  <si>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</si>
  <si>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</si>
  <si>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</si>
  <si>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</si>
  <si>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</si>
  <si>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</si>
  <si>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</si>
  <si>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</si>
  <si>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</si>
  <si>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</si>
  <si>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</si>
  <si>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</si>
  <si>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</si>
  <si>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</si>
  <si>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</si>
  <si>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</si>
  <si>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</si>
  <si>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 xml:space="preserve">Demontaža in odstranitev obstoječega stavbnega pohištva vključno s senčili in notranjimi okenskimi policami, z odvozom odpadnega materiala na trajno deponijo in plačilom komunalne takse.     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</si>
  <si>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</si>
  <si>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OKNA: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</si>
  <si>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</si>
  <si>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OKENSKI OKVIR IN OKVIR KRILA:</t>
  </si>
  <si>
    <t>barva zunaj: rjava</t>
  </si>
  <si>
    <t>Gorkega ulica 51, stanovanje 11, 2000 Maribor</t>
  </si>
  <si>
    <t>dimenzije Š/V: 115x200 cm</t>
  </si>
  <si>
    <t>DVKRILNO PVC OKNO Z NADSVETLOBO</t>
  </si>
  <si>
    <t xml:space="preserve">Dobava in montaža dvokrilnega PVC okna (po vzoru obstoječega): </t>
  </si>
  <si>
    <t>barva noter: bela</t>
  </si>
  <si>
    <t xml:space="preserve">Dobava in montaža  zunanjih senčil - rolete, v barvi notranjih profilov oken oz. bele, izdelanih po splošnih določilih- po vzoru obstoječih.                                 </t>
  </si>
  <si>
    <t xml:space="preserve">Dobava in vgradnja notranjih okenskih polic šir. do 30cm dolžine do 115 cm,izdelane iz vodoodporne vezane plošče in dekorirane z kvalitetno, trpežno vrhnjo plastjo  ter zaobljenim robom.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</si>
</sst>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0" fontId="4" fillId="0" borderId="0" xfId="0" applyFont="1" applyAlignment="1" applyProtection="1">
      <alignment horizontal="right" vertical="top"/>
    </xf>
    <xf numFmtId="49" fontId="5" fillId="0" borderId="0" xfId="0" applyNumberFormat="1" applyFont="1" applyAlignment="1" applyProtection="1">
      <alignment horizontal="justify" vertical="center" wrapText="1"/>
    </xf>
    <xf numFmtId="49" fontId="2" fillId="0" borderId="0" xfId="0" applyNumberFormat="1" applyFont="1" applyAlignment="1" applyProtection="1">
      <alignment horizontal="justify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62</xdr:row>
      <xdr:rowOff>0</xdr:rowOff>
    </xdr:from>
    <xdr:to>
      <xdr:col>1</xdr:col>
      <xdr:colOff>9525</xdr:colOff>
      <xdr:row>62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25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9525</xdr:colOff>
      <xdr:row>62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25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9525</xdr:colOff>
      <xdr:row>62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25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9525</xdr:colOff>
      <xdr:row>62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25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9525</xdr:colOff>
      <xdr:row>62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25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9525</xdr:colOff>
      <xdr:row>62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425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9525</xdr:colOff>
      <xdr:row>58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359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9525</xdr:colOff>
      <xdr:row>58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359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9525</xdr:colOff>
      <xdr:row>58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359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9525</xdr:colOff>
      <xdr:row>58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359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9525</xdr:colOff>
      <xdr:row>58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359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9525</xdr:colOff>
      <xdr:row>58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359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62"/>
  <sheetViews>
    <sheetView tabSelected="1" view="pageBreakPreview" topLeftCell="A38" zoomScaleNormal="100" zoomScaleSheetLayoutView="100" workbookViewId="0">
      <selection activeCell="F38" activeCellId="1" sqref="A1:D1048576 F1:F1048576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42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59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34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33</v>
      </c>
      <c r="I23" s="6"/>
      <c r="K23" s="7"/>
    </row>
    <row r="24" spans="1:11" ht="42.75" customHeight="1" x14ac:dyDescent="0.2">
      <c r="A24" s="33"/>
      <c r="B24" s="39" t="s">
        <v>35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31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/>
      <c r="I33" s="6"/>
      <c r="K33" s="7"/>
    </row>
    <row r="34" spans="1:11" x14ac:dyDescent="0.2">
      <c r="A34" s="41" t="s">
        <v>9</v>
      </c>
      <c r="B34" s="40" t="s">
        <v>44</v>
      </c>
      <c r="I34" s="6"/>
      <c r="K34" s="7"/>
    </row>
    <row r="35" spans="1:11" x14ac:dyDescent="0.2">
      <c r="A35" s="33"/>
      <c r="B35" s="39" t="s">
        <v>38</v>
      </c>
      <c r="I35" s="6"/>
      <c r="K35" s="7"/>
    </row>
    <row r="36" spans="1:11" ht="127.5" x14ac:dyDescent="0.2">
      <c r="A36" s="33"/>
      <c r="B36" s="31" t="s">
        <v>37</v>
      </c>
      <c r="I36" s="6"/>
      <c r="K36" s="7"/>
    </row>
    <row r="37" spans="1:11" x14ac:dyDescent="0.2">
      <c r="A37" s="33"/>
      <c r="B37" s="34" t="s">
        <v>40</v>
      </c>
      <c r="I37" s="6"/>
      <c r="K37" s="7"/>
    </row>
    <row r="38" spans="1:11" ht="127.5" x14ac:dyDescent="0.2">
      <c r="A38" s="33"/>
      <c r="B38" s="42" t="s">
        <v>39</v>
      </c>
      <c r="I38" s="6"/>
      <c r="K38" s="7"/>
    </row>
    <row r="39" spans="1:11" x14ac:dyDescent="0.2">
      <c r="A39" s="33"/>
      <c r="B39" s="42"/>
      <c r="I39" s="6"/>
      <c r="K39" s="7"/>
    </row>
    <row r="40" spans="1:11" ht="40.5" customHeight="1" x14ac:dyDescent="0.2">
      <c r="A40" s="33" t="s">
        <v>29</v>
      </c>
      <c r="B40" s="43" t="s">
        <v>36</v>
      </c>
      <c r="I40" s="6"/>
      <c r="K40" s="7"/>
    </row>
    <row r="41" spans="1:11" ht="12.75" customHeight="1" x14ac:dyDescent="0.2">
      <c r="A41" s="33" t="s">
        <v>29</v>
      </c>
      <c r="B41" s="31" t="s">
        <v>32</v>
      </c>
      <c r="I41" s="6"/>
      <c r="K41" s="7"/>
    </row>
    <row r="42" spans="1:11" x14ac:dyDescent="0.2">
      <c r="A42" s="33" t="s">
        <v>29</v>
      </c>
      <c r="B42" s="34" t="s">
        <v>30</v>
      </c>
      <c r="I42" s="6"/>
      <c r="K42" s="7"/>
    </row>
    <row r="43" spans="1:11" x14ac:dyDescent="0.2">
      <c r="A43" s="33"/>
      <c r="B43" s="34"/>
      <c r="I43" s="6"/>
      <c r="K43" s="7"/>
    </row>
    <row r="44" spans="1:11" x14ac:dyDescent="0.2">
      <c r="A44" s="33" t="s">
        <v>29</v>
      </c>
      <c r="B44" s="34" t="s">
        <v>45</v>
      </c>
      <c r="I44" s="6"/>
      <c r="K44" s="7"/>
    </row>
    <row r="45" spans="1:11" x14ac:dyDescent="0.2">
      <c r="A45" s="33"/>
      <c r="B45" s="34" t="s">
        <v>43</v>
      </c>
      <c r="I45" s="6"/>
      <c r="K45" s="7"/>
    </row>
    <row r="46" spans="1:11" x14ac:dyDescent="0.2">
      <c r="A46" s="33"/>
      <c r="B46" s="34" t="s">
        <v>46</v>
      </c>
      <c r="I46" s="6"/>
      <c r="K46" s="7"/>
    </row>
    <row r="47" spans="1:11" x14ac:dyDescent="0.2">
      <c r="A47" s="33"/>
      <c r="B47" s="34" t="s">
        <v>41</v>
      </c>
      <c r="C47" s="19"/>
      <c r="D47" s="19"/>
      <c r="E47" s="2"/>
      <c r="F47" s="19"/>
      <c r="I47" s="6"/>
      <c r="K47" s="7"/>
    </row>
    <row r="48" spans="1:11" x14ac:dyDescent="0.2">
      <c r="A48" s="33"/>
      <c r="B48" s="34"/>
      <c r="I48" s="6"/>
      <c r="K48" s="7"/>
    </row>
    <row r="49" spans="1:11" ht="38.25" x14ac:dyDescent="0.2">
      <c r="A49" s="33" t="s">
        <v>29</v>
      </c>
      <c r="B49" s="34" t="s">
        <v>48</v>
      </c>
      <c r="I49" s="6"/>
      <c r="K49" s="7"/>
    </row>
    <row r="50" spans="1:11" x14ac:dyDescent="0.2">
      <c r="A50" s="33"/>
      <c r="B50" s="34"/>
      <c r="I50" s="6"/>
      <c r="K50" s="7"/>
    </row>
    <row r="51" spans="1:11" ht="25.5" x14ac:dyDescent="0.2">
      <c r="A51" s="33" t="s">
        <v>29</v>
      </c>
      <c r="B51" s="34" t="s">
        <v>47</v>
      </c>
      <c r="C51" s="17" t="s">
        <v>10</v>
      </c>
      <c r="D51" s="17">
        <v>5</v>
      </c>
      <c r="E51" s="1">
        <v>0</v>
      </c>
      <c r="F51" s="17">
        <f>SUM(D51*E51)</f>
        <v>0</v>
      </c>
      <c r="I51" s="6"/>
      <c r="K51" s="7"/>
    </row>
    <row r="52" spans="1:11" x14ac:dyDescent="0.2">
      <c r="A52" s="33"/>
      <c r="B52" s="34"/>
      <c r="I52" s="6"/>
      <c r="K52" s="7"/>
    </row>
    <row r="53" spans="1:11" x14ac:dyDescent="0.2">
      <c r="A53" s="33"/>
      <c r="B53" s="34"/>
      <c r="I53" s="6"/>
      <c r="K53" s="7"/>
    </row>
    <row r="54" spans="1:11" x14ac:dyDescent="0.2">
      <c r="A54" s="33"/>
      <c r="B54" s="44" t="s">
        <v>16</v>
      </c>
      <c r="F54" s="21">
        <f>SUM(F40:F52)</f>
        <v>0</v>
      </c>
      <c r="I54" s="6"/>
      <c r="K54" s="7"/>
    </row>
    <row r="55" spans="1:11" x14ac:dyDescent="0.2">
      <c r="A55" s="33"/>
      <c r="B55" s="45"/>
      <c r="I55" s="6"/>
      <c r="K55" s="7"/>
    </row>
    <row r="56" spans="1:11" s="10" customFormat="1" x14ac:dyDescent="0.2">
      <c r="A56" s="46"/>
      <c r="B56" s="47"/>
      <c r="C56" s="48"/>
      <c r="D56" s="48"/>
      <c r="E56" s="9"/>
      <c r="F56" s="60"/>
      <c r="H56" s="2"/>
      <c r="I56" s="6"/>
      <c r="J56" s="2"/>
      <c r="K56" s="7"/>
    </row>
    <row r="57" spans="1:11" s="10" customFormat="1" x14ac:dyDescent="0.2">
      <c r="A57" s="46"/>
      <c r="B57" s="49" t="s">
        <v>21</v>
      </c>
      <c r="C57" s="48"/>
      <c r="D57" s="48"/>
      <c r="E57" s="9"/>
      <c r="F57" s="60">
        <f>F54</f>
        <v>0</v>
      </c>
      <c r="H57" s="2"/>
      <c r="I57" s="6"/>
      <c r="J57" s="2"/>
      <c r="K57" s="7"/>
    </row>
    <row r="58" spans="1:11" s="10" customFormat="1" x14ac:dyDescent="0.2">
      <c r="A58" s="50"/>
      <c r="B58" s="51"/>
      <c r="C58" s="52"/>
      <c r="D58" s="52"/>
      <c r="E58" s="11"/>
      <c r="F58" s="52"/>
      <c r="H58" s="2"/>
      <c r="I58" s="6"/>
      <c r="J58" s="2"/>
      <c r="K58" s="7"/>
    </row>
    <row r="59" spans="1:11" x14ac:dyDescent="0.2">
      <c r="I59" s="6"/>
      <c r="K59" s="7"/>
    </row>
    <row r="60" spans="1:11" ht="13.5" thickBot="1" x14ac:dyDescent="0.25">
      <c r="B60" s="53" t="s">
        <v>19</v>
      </c>
      <c r="C60" s="54"/>
      <c r="D60" s="54"/>
      <c r="E60" s="12">
        <f>F57</f>
        <v>0</v>
      </c>
      <c r="I60" s="6"/>
      <c r="K60" s="7"/>
    </row>
    <row r="61" spans="1:11" x14ac:dyDescent="0.2">
      <c r="B61" s="55" t="s">
        <v>11</v>
      </c>
      <c r="C61" s="56"/>
      <c r="D61" s="56"/>
      <c r="E61" s="13">
        <f>E60*0.095</f>
        <v>0</v>
      </c>
      <c r="I61" s="6"/>
      <c r="K61" s="7"/>
    </row>
    <row r="62" spans="1:11" ht="13.5" thickBot="1" x14ac:dyDescent="0.25">
      <c r="B62" s="57" t="s">
        <v>13</v>
      </c>
      <c r="C62" s="58"/>
      <c r="D62" s="58"/>
      <c r="E62" s="14">
        <f>E60+E61</f>
        <v>0</v>
      </c>
      <c r="I62" s="6"/>
      <c r="K62" s="7"/>
    </row>
  </sheetData>
  <sheetProtection algorithmName="SHA-512" hashValue="gYNOeY0vJUW8MGd1HxqWPVufdqSwS9dc0CqU6MGi+FzmtZAlvryF1cVTplSxlbd1cqVCEg+jcRtq6C3rBVBapw==" saltValue="a2CatBMNc3OJJElqnUDy4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2022-08-12T09:51:21Z</dcterms:modified>
</cp:coreProperties>
</file>